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18315" windowHeight="74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4" i="1" l="1"/>
  <c r="E14" i="1"/>
</calcChain>
</file>

<file path=xl/sharedStrings.xml><?xml version="1.0" encoding="utf-8"?>
<sst xmlns="http://schemas.openxmlformats.org/spreadsheetml/2006/main" count="63" uniqueCount="54">
  <si>
    <t>项目名称</t>
  </si>
  <si>
    <t>依托单位</t>
    <phoneticPr fontId="2" type="noConversion"/>
  </si>
  <si>
    <t>负责人</t>
    <phoneticPr fontId="2" type="noConversion"/>
  </si>
  <si>
    <t>项目编号</t>
    <phoneticPr fontId="3" type="noConversion"/>
  </si>
  <si>
    <t>项目执行年限</t>
    <phoneticPr fontId="2" type="noConversion"/>
  </si>
  <si>
    <t>立项经费（万元）</t>
    <phoneticPr fontId="3" type="noConversion"/>
  </si>
  <si>
    <r>
      <t>201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YQ001</t>
    </r>
    <phoneticPr fontId="3" type="noConversion"/>
  </si>
  <si>
    <t>郝霄鹏</t>
    <phoneticPr fontId="3" type="noConversion"/>
  </si>
  <si>
    <t>晶体所</t>
    <phoneticPr fontId="3" type="noConversion"/>
  </si>
  <si>
    <r>
      <t>201</t>
    </r>
    <r>
      <rPr>
        <b/>
        <sz val="10"/>
        <color indexed="8"/>
        <rFont val="宋体"/>
        <family val="3"/>
        <charset val="134"/>
      </rPr>
      <t>5</t>
    </r>
    <r>
      <rPr>
        <b/>
        <sz val="10"/>
        <color indexed="8"/>
        <rFont val="宋体"/>
        <family val="3"/>
        <charset val="134"/>
      </rPr>
      <t>年拨款（万元）</t>
    </r>
    <phoneticPr fontId="3" type="noConversion"/>
  </si>
  <si>
    <t>双联全自动在线光催化分析系统研制</t>
  </si>
  <si>
    <t>基于固体废弃物的新型绿色注浆材料体系研发</t>
  </si>
  <si>
    <t>杨为民</t>
    <phoneticPr fontId="3" type="noConversion"/>
  </si>
  <si>
    <t>土建学院</t>
    <phoneticPr fontId="3" type="noConversion"/>
  </si>
  <si>
    <t>周军</t>
    <phoneticPr fontId="14" type="noConversion"/>
  </si>
  <si>
    <t>机械学院</t>
    <phoneticPr fontId="14" type="noConversion"/>
  </si>
  <si>
    <t>异型电子元件自动插件机器人</t>
    <phoneticPr fontId="14" type="noConversion"/>
  </si>
  <si>
    <t>王禄山</t>
  </si>
  <si>
    <t>生命学院</t>
  </si>
  <si>
    <t>养殖业粪污高效处理微生物菌剂研发与高温好氧固态发酵工艺优化</t>
  </si>
  <si>
    <t>杨承磊</t>
    <phoneticPr fontId="2" type="noConversion"/>
  </si>
  <si>
    <t>计算机学院</t>
    <phoneticPr fontId="2" type="noConversion"/>
  </si>
  <si>
    <t>基于互联网与虚拟现实技术的科技成果管理与互动展示系统</t>
    <phoneticPr fontId="2" type="noConversion"/>
  </si>
  <si>
    <r>
      <t>201</t>
    </r>
    <r>
      <rPr>
        <sz val="10"/>
        <rFont val="宋体"/>
        <family val="3"/>
        <charset val="134"/>
      </rPr>
      <t>501-201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12</t>
    </r>
    <phoneticPr fontId="2" type="noConversion"/>
  </si>
  <si>
    <r>
      <t>2015YQ002</t>
    </r>
    <r>
      <rPr>
        <sz val="11"/>
        <color indexed="8"/>
        <rFont val="宋体"/>
        <family val="3"/>
        <charset val="134"/>
      </rPr>
      <t/>
    </r>
  </si>
  <si>
    <r>
      <t>2015YQ003</t>
    </r>
    <r>
      <rPr>
        <sz val="11"/>
        <color indexed="8"/>
        <rFont val="宋体"/>
        <family val="3"/>
        <charset val="134"/>
      </rPr>
      <t/>
    </r>
  </si>
  <si>
    <r>
      <t>2015YQ004</t>
    </r>
    <r>
      <rPr>
        <sz val="11"/>
        <color indexed="8"/>
        <rFont val="宋体"/>
        <family val="3"/>
        <charset val="134"/>
      </rPr>
      <t/>
    </r>
  </si>
  <si>
    <r>
      <t>2015YQ005</t>
    </r>
    <r>
      <rPr>
        <sz val="11"/>
        <color indexed="8"/>
        <rFont val="宋体"/>
        <family val="3"/>
        <charset val="134"/>
      </rPr>
      <t/>
    </r>
  </si>
  <si>
    <t>山东大学控制科学与工程学院</t>
  </si>
  <si>
    <t>微型生物反应器研制</t>
  </si>
  <si>
    <t>信息科学与工程学院</t>
  </si>
  <si>
    <t>气体监测激光雷达</t>
  </si>
  <si>
    <t>电动汽车高功率因数充电一体化装置研究</t>
  </si>
  <si>
    <t>2015YQ009</t>
  </si>
  <si>
    <t>欧阳俊</t>
  </si>
  <si>
    <t>材料学院</t>
  </si>
  <si>
    <t>高功率脉冲磁控溅射测控分析仪器设备的研发</t>
  </si>
  <si>
    <t>基于近红外光谱的快速分析仪研发</t>
  </si>
  <si>
    <t>物理学院</t>
  </si>
  <si>
    <t>闪烁体探测器研制</t>
  </si>
  <si>
    <t>2015YQ006</t>
    <phoneticPr fontId="3" type="noConversion"/>
  </si>
  <si>
    <t>郭庆强</t>
    <phoneticPr fontId="3" type="noConversion"/>
  </si>
  <si>
    <t>2015YQ007</t>
    <phoneticPr fontId="3" type="noConversion"/>
  </si>
  <si>
    <t>黄庆捷</t>
    <phoneticPr fontId="3" type="noConversion"/>
  </si>
  <si>
    <t>2015YQ008</t>
    <phoneticPr fontId="14" type="noConversion"/>
  </si>
  <si>
    <t>王辉</t>
    <phoneticPr fontId="14" type="noConversion"/>
  </si>
  <si>
    <t>电气学院</t>
    <phoneticPr fontId="14" type="noConversion"/>
  </si>
  <si>
    <t>2015YQ010</t>
    <phoneticPr fontId="2" type="noConversion"/>
  </si>
  <si>
    <t>聂磊</t>
    <phoneticPr fontId="2" type="noConversion"/>
  </si>
  <si>
    <t>药学院</t>
    <phoneticPr fontId="2" type="noConversion"/>
  </si>
  <si>
    <t>2015YQ011</t>
    <phoneticPr fontId="3" type="noConversion"/>
  </si>
  <si>
    <t>薛良</t>
    <phoneticPr fontId="3" type="noConversion"/>
  </si>
  <si>
    <r>
      <t>附件</t>
    </r>
    <r>
      <rPr>
        <b/>
        <sz val="14"/>
        <color indexed="8"/>
        <rFont val="宋体"/>
        <family val="3"/>
        <charset val="134"/>
      </rPr>
      <t>3</t>
    </r>
    <r>
      <rPr>
        <b/>
        <sz val="14"/>
        <color indexed="8"/>
        <rFont val="宋体"/>
        <family val="3"/>
        <charset val="134"/>
      </rPr>
      <t>:201</t>
    </r>
    <r>
      <rPr>
        <b/>
        <sz val="14"/>
        <color indexed="8"/>
        <rFont val="宋体"/>
        <family val="3"/>
        <charset val="134"/>
      </rPr>
      <t>5年仪器设备和产品研发项目立项一览表</t>
    </r>
    <phoneticPr fontId="3" type="noConversion"/>
  </si>
  <si>
    <t>201501-201612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</si>
</sst>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L8" sqref="L8"/>
    </sheetView>
  </sheetViews>
  <sheetFormatPr defaultRowHeight="13.5" x14ac:dyDescent="0.15"/>
  <cols>
    <col min="1" max="1" width="9.75" customWidth="1"/>
    <col min="2" max="2" width="7.125" style="2" customWidth="1"/>
    <col min="3" max="3" width="9.875" customWidth="1"/>
    <col min="4" max="4" width="22.625" style="2" customWidth="1"/>
    <col min="5" max="5" width="7.875" style="2" customWidth="1"/>
    <col min="6" max="6" width="5.375" style="2" customWidth="1"/>
    <col min="7" max="7" width="6.75" style="2" customWidth="1"/>
    <col min="8" max="8" width="14.5" customWidth="1"/>
  </cols>
  <sheetData>
    <row r="1" spans="1:8" ht="38.450000000000003" customHeight="1" x14ac:dyDescent="0.15">
      <c r="A1" s="20" t="s">
        <v>52</v>
      </c>
      <c r="B1" s="20"/>
      <c r="C1" s="20"/>
      <c r="D1" s="20"/>
      <c r="E1" s="20"/>
      <c r="F1" s="20"/>
      <c r="G1" s="20"/>
      <c r="H1" s="21"/>
    </row>
    <row r="2" spans="1:8" s="1" customFormat="1" ht="40.15" customHeight="1" x14ac:dyDescent="0.15">
      <c r="A2" s="4" t="s">
        <v>3</v>
      </c>
      <c r="B2" s="4" t="s">
        <v>2</v>
      </c>
      <c r="C2" s="8" t="s">
        <v>1</v>
      </c>
      <c r="D2" s="4" t="s">
        <v>0</v>
      </c>
      <c r="E2" s="4" t="s">
        <v>5</v>
      </c>
      <c r="F2" s="11" t="s">
        <v>9</v>
      </c>
      <c r="G2" s="11">
        <v>2016</v>
      </c>
      <c r="H2" s="3" t="s">
        <v>4</v>
      </c>
    </row>
    <row r="3" spans="1:8" s="7" customFormat="1" ht="35.1" customHeight="1" x14ac:dyDescent="0.15">
      <c r="A3" s="9" t="s">
        <v>6</v>
      </c>
      <c r="B3" s="10" t="s">
        <v>7</v>
      </c>
      <c r="C3" s="10" t="s">
        <v>8</v>
      </c>
      <c r="D3" s="6" t="s">
        <v>10</v>
      </c>
      <c r="E3" s="5">
        <v>30</v>
      </c>
      <c r="F3" s="5">
        <v>30</v>
      </c>
      <c r="G3" s="17">
        <v>0</v>
      </c>
      <c r="H3" s="12" t="s">
        <v>23</v>
      </c>
    </row>
    <row r="4" spans="1:8" s="7" customFormat="1" ht="35.1" customHeight="1" x14ac:dyDescent="0.15">
      <c r="A4" s="13" t="s">
        <v>24</v>
      </c>
      <c r="B4" s="13" t="s">
        <v>12</v>
      </c>
      <c r="C4" s="13" t="s">
        <v>13</v>
      </c>
      <c r="D4" s="14" t="s">
        <v>11</v>
      </c>
      <c r="E4" s="14">
        <v>30</v>
      </c>
      <c r="F4" s="13">
        <v>20</v>
      </c>
      <c r="G4" s="18">
        <v>10</v>
      </c>
      <c r="H4" s="12" t="s">
        <v>23</v>
      </c>
    </row>
    <row r="5" spans="1:8" s="7" customFormat="1" ht="35.1" customHeight="1" x14ac:dyDescent="0.15">
      <c r="A5" s="13" t="s">
        <v>25</v>
      </c>
      <c r="B5" s="13" t="s">
        <v>14</v>
      </c>
      <c r="C5" s="13" t="s">
        <v>15</v>
      </c>
      <c r="D5" s="14" t="s">
        <v>16</v>
      </c>
      <c r="E5" s="13">
        <v>20</v>
      </c>
      <c r="F5" s="13">
        <v>10</v>
      </c>
      <c r="G5" s="18">
        <v>10</v>
      </c>
      <c r="H5" s="12" t="s">
        <v>23</v>
      </c>
    </row>
    <row r="6" spans="1:8" s="7" customFormat="1" ht="35.1" customHeight="1" x14ac:dyDescent="0.15">
      <c r="A6" s="13" t="s">
        <v>26</v>
      </c>
      <c r="B6" s="13" t="s">
        <v>17</v>
      </c>
      <c r="C6" s="13" t="s">
        <v>18</v>
      </c>
      <c r="D6" s="14" t="s">
        <v>19</v>
      </c>
      <c r="E6" s="13">
        <v>20</v>
      </c>
      <c r="F6" s="13">
        <v>10</v>
      </c>
      <c r="G6" s="18">
        <v>10</v>
      </c>
      <c r="H6" s="12" t="s">
        <v>23</v>
      </c>
    </row>
    <row r="7" spans="1:8" s="7" customFormat="1" ht="35.1" customHeight="1" x14ac:dyDescent="0.15">
      <c r="A7" s="15" t="s">
        <v>27</v>
      </c>
      <c r="B7" s="15" t="s">
        <v>20</v>
      </c>
      <c r="C7" s="15" t="s">
        <v>21</v>
      </c>
      <c r="D7" s="16" t="s">
        <v>22</v>
      </c>
      <c r="E7" s="15">
        <v>20</v>
      </c>
      <c r="F7" s="15">
        <v>10</v>
      </c>
      <c r="G7" s="19">
        <v>10</v>
      </c>
      <c r="H7" s="22" t="s">
        <v>23</v>
      </c>
    </row>
    <row r="8" spans="1:8" ht="35.1" customHeight="1" x14ac:dyDescent="0.15">
      <c r="A8" s="10" t="s">
        <v>40</v>
      </c>
      <c r="B8" s="10" t="s">
        <v>41</v>
      </c>
      <c r="C8" s="6" t="s">
        <v>28</v>
      </c>
      <c r="D8" s="5" t="s">
        <v>29</v>
      </c>
      <c r="E8" s="5">
        <v>40</v>
      </c>
      <c r="F8" s="10">
        <v>30</v>
      </c>
      <c r="G8" s="10">
        <v>10</v>
      </c>
      <c r="H8" s="12" t="s">
        <v>53</v>
      </c>
    </row>
    <row r="9" spans="1:8" ht="35.1" customHeight="1" x14ac:dyDescent="0.15">
      <c r="A9" s="13" t="s">
        <v>42</v>
      </c>
      <c r="B9" s="13" t="s">
        <v>43</v>
      </c>
      <c r="C9" s="14" t="s">
        <v>30</v>
      </c>
      <c r="D9" s="14" t="s">
        <v>31</v>
      </c>
      <c r="E9" s="13">
        <v>40</v>
      </c>
      <c r="F9" s="13">
        <v>30</v>
      </c>
      <c r="G9" s="13">
        <v>10</v>
      </c>
      <c r="H9" s="12" t="s">
        <v>53</v>
      </c>
    </row>
    <row r="10" spans="1:8" ht="35.1" customHeight="1" x14ac:dyDescent="0.15">
      <c r="A10" s="13" t="s">
        <v>44</v>
      </c>
      <c r="B10" s="13" t="s">
        <v>45</v>
      </c>
      <c r="C10" s="14" t="s">
        <v>46</v>
      </c>
      <c r="D10" s="13" t="s">
        <v>32</v>
      </c>
      <c r="E10" s="13">
        <v>40</v>
      </c>
      <c r="F10" s="13">
        <v>30</v>
      </c>
      <c r="G10" s="13">
        <v>10</v>
      </c>
      <c r="H10" s="12" t="s">
        <v>53</v>
      </c>
    </row>
    <row r="11" spans="1:8" ht="35.1" customHeight="1" x14ac:dyDescent="0.15">
      <c r="A11" s="13" t="s">
        <v>33</v>
      </c>
      <c r="B11" s="13" t="s">
        <v>34</v>
      </c>
      <c r="C11" s="14" t="s">
        <v>35</v>
      </c>
      <c r="D11" s="13" t="s">
        <v>36</v>
      </c>
      <c r="E11" s="13">
        <v>40</v>
      </c>
      <c r="F11" s="13">
        <v>30</v>
      </c>
      <c r="G11" s="13">
        <v>10</v>
      </c>
      <c r="H11" s="12" t="s">
        <v>53</v>
      </c>
    </row>
    <row r="12" spans="1:8" ht="35.1" customHeight="1" x14ac:dyDescent="0.15">
      <c r="A12" s="15" t="s">
        <v>47</v>
      </c>
      <c r="B12" s="15" t="s">
        <v>48</v>
      </c>
      <c r="C12" s="16" t="s">
        <v>49</v>
      </c>
      <c r="D12" s="15" t="s">
        <v>37</v>
      </c>
      <c r="E12" s="15">
        <v>40</v>
      </c>
      <c r="F12" s="15">
        <v>30</v>
      </c>
      <c r="G12" s="15">
        <v>10</v>
      </c>
      <c r="H12" s="12" t="s">
        <v>53</v>
      </c>
    </row>
    <row r="13" spans="1:8" ht="35.1" customHeight="1" x14ac:dyDescent="0.15">
      <c r="A13" s="10" t="s">
        <v>50</v>
      </c>
      <c r="B13" s="10" t="s">
        <v>51</v>
      </c>
      <c r="C13" s="6" t="s">
        <v>38</v>
      </c>
      <c r="D13" s="5" t="s">
        <v>39</v>
      </c>
      <c r="E13" s="5">
        <v>40</v>
      </c>
      <c r="F13" s="10">
        <v>30</v>
      </c>
      <c r="G13" s="10">
        <v>10</v>
      </c>
      <c r="H13" s="12" t="s">
        <v>53</v>
      </c>
    </row>
    <row r="14" spans="1:8" x14ac:dyDescent="0.15">
      <c r="E14" s="2">
        <f>SUM(E3:E13)</f>
        <v>360</v>
      </c>
      <c r="F14" s="2">
        <f>SUM(F3:F13)</f>
        <v>260</v>
      </c>
      <c r="G14" s="2">
        <v>100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200799014689</dc:creator>
  <cp:lastModifiedBy>傅茂笋</cp:lastModifiedBy>
  <cp:lastPrinted>2015-07-10T01:11:55Z</cp:lastPrinted>
  <dcterms:created xsi:type="dcterms:W3CDTF">2014-03-13T01:36:14Z</dcterms:created>
  <dcterms:modified xsi:type="dcterms:W3CDTF">2015-11-05T03:08:46Z</dcterms:modified>
</cp:coreProperties>
</file>