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70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8" i="1" l="1"/>
  <c r="I28" i="1" l="1"/>
</calcChain>
</file>

<file path=xl/sharedStrings.xml><?xml version="1.0" encoding="utf-8"?>
<sst xmlns="http://schemas.openxmlformats.org/spreadsheetml/2006/main" count="140" uniqueCount="105">
  <si>
    <t>项目编号</t>
  </si>
  <si>
    <t>项目名称</t>
  </si>
  <si>
    <t>子项目编号</t>
  </si>
  <si>
    <t>项目负责人</t>
  </si>
  <si>
    <t>课题名称(待定）</t>
  </si>
  <si>
    <t>所在学院</t>
  </si>
  <si>
    <t>立项经费数</t>
  </si>
  <si>
    <t>立项年限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</si>
  <si>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015QY001</t>
    </r>
  </si>
  <si>
    <t>李新钢</t>
  </si>
  <si>
    <t>齐鲁脑计划——脑科学关键技术研究及在脑疾病诊疗中的示范应用</t>
  </si>
  <si>
    <t>齐鲁医院</t>
  </si>
  <si>
    <r>
      <rPr>
        <sz val="10"/>
        <rFont val="宋体"/>
        <charset val="134"/>
      </rPr>
      <t>201501—2016</t>
    </r>
    <r>
      <rPr>
        <sz val="10"/>
        <rFont val="宋体"/>
        <charset val="134"/>
      </rPr>
      <t>12</t>
    </r>
  </si>
  <si>
    <t>陈哲宇</t>
  </si>
  <si>
    <t>学习记忆和情感的神经生物学基础</t>
  </si>
  <si>
    <t>医学院</t>
  </si>
  <si>
    <t>201501—201612</t>
  </si>
  <si>
    <t>刘树伟</t>
  </si>
  <si>
    <t>人类脑图谱及其不对称性</t>
  </si>
  <si>
    <r>
      <rPr>
        <sz val="10"/>
        <rFont val="宋体"/>
        <charset val="134"/>
      </rPr>
      <t>201501—201612</t>
    </r>
  </si>
  <si>
    <t>刘伯强</t>
  </si>
  <si>
    <t>脑疾病分析和诊断工程研究方法</t>
  </si>
  <si>
    <t>控制学院</t>
  </si>
  <si>
    <t>刘琚</t>
  </si>
  <si>
    <t>基于大数据平台的脑疾病智能诊疗系统研究</t>
  </si>
  <si>
    <t>信息学院</t>
  </si>
  <si>
    <t>贾继辉</t>
  </si>
  <si>
    <t>脑疾病行为学队列研究</t>
  </si>
  <si>
    <t>护理学院</t>
  </si>
  <si>
    <t>焉传祝</t>
  </si>
  <si>
    <t>线粒体靶向的神经保护研究</t>
  </si>
  <si>
    <t>王青</t>
  </si>
  <si>
    <t>部分基因多态性对人脑记忆功能调控机制的多态性MRI研究</t>
  </si>
  <si>
    <t>2015QY002</t>
  </si>
  <si>
    <t>2015QY002-09</t>
  </si>
  <si>
    <t>赵升田</t>
  </si>
  <si>
    <t>利用脱细胞支架进行肾脏再生的研究</t>
  </si>
  <si>
    <t>山东大学第二医院</t>
  </si>
  <si>
    <t>2015QY002-10</t>
  </si>
  <si>
    <t>郑成云</t>
  </si>
  <si>
    <t>干细胞向胰岛素分泌细胞的分化调控及其机制研究</t>
  </si>
  <si>
    <t>2015QY002-11</t>
  </si>
  <si>
    <t>徐大为</t>
  </si>
  <si>
    <t>泌尿系肿瘤干细胞及端粒酶对PD-L1表达的调控及意义</t>
  </si>
  <si>
    <t>2015QY002-12</t>
  </si>
  <si>
    <t>柳刚</t>
  </si>
  <si>
    <t>间充质干细胞与糖尿病肾病</t>
  </si>
  <si>
    <t>2015QY002-13</t>
  </si>
  <si>
    <t>孔峰</t>
  </si>
  <si>
    <t>肾脏成体干/祖细胞在肾脏再生医学中的应用研究</t>
  </si>
  <si>
    <t>2015QY002-14</t>
  </si>
  <si>
    <t>张登禄</t>
  </si>
  <si>
    <t>利用囊胚互补进行肾脏再生的研究</t>
  </si>
  <si>
    <t>2015QY003</t>
  </si>
  <si>
    <t>徐欣</t>
  </si>
  <si>
    <t>基因调控牙周膜干细胞成骨分化研究</t>
  </si>
  <si>
    <t>口腔医学院</t>
  </si>
  <si>
    <t>文勇</t>
  </si>
  <si>
    <t>浓缩生长因子对牙周膜干细胞增殖分化的影响</t>
  </si>
  <si>
    <t>葛少华</t>
  </si>
  <si>
    <t>新型生物材料对牙周膜干细胞增殖分化研究</t>
  </si>
  <si>
    <t>魏福兰</t>
  </si>
  <si>
    <t>长链非编码RNA对牙周膜干细胞成骨分化的调控</t>
  </si>
  <si>
    <t>2015QY004</t>
  </si>
  <si>
    <t>陈子江</t>
  </si>
  <si>
    <t>生殖障碍疾病发生机制研究</t>
  </si>
  <si>
    <t>生殖医学研究中心</t>
  </si>
  <si>
    <r>
      <rPr>
        <sz val="10"/>
        <rFont val="宋体"/>
        <charset val="134"/>
      </rPr>
      <t>201501—2015</t>
    </r>
    <r>
      <rPr>
        <sz val="10"/>
        <rFont val="宋体"/>
        <charset val="134"/>
      </rPr>
      <t>12</t>
    </r>
  </si>
  <si>
    <t>马金龙</t>
  </si>
  <si>
    <t>优生综合技术研究与应用</t>
  </si>
  <si>
    <t>赵跃然</t>
  </si>
  <si>
    <t>生殖资源库建设</t>
  </si>
  <si>
    <t>2015QY005</t>
  </si>
  <si>
    <t>2015QY005-22</t>
  </si>
  <si>
    <t>张友明</t>
  </si>
  <si>
    <t xml:space="preserve">不可培养微生物药用基因资源开发
</t>
  </si>
  <si>
    <t>微生物技术国重室</t>
  </si>
  <si>
    <t>2015QY005-23</t>
  </si>
  <si>
    <t>符军</t>
  </si>
  <si>
    <t>极端环境微生物药用资源开发</t>
  </si>
  <si>
    <t>2015QY005-24</t>
  </si>
  <si>
    <t>李爱英</t>
  </si>
  <si>
    <t>微生物源抗生素生物合成机制的研究</t>
  </si>
  <si>
    <t>201501—201512</t>
  </si>
  <si>
    <t>2015QY001-01</t>
  </si>
  <si>
    <t>2015QY001-02</t>
  </si>
  <si>
    <t>2015QY001-03</t>
  </si>
  <si>
    <t>2015QY001-04</t>
  </si>
  <si>
    <t>2015QY001-05</t>
  </si>
  <si>
    <t>2015QY001-06</t>
  </si>
  <si>
    <t>2015QY001-07</t>
  </si>
  <si>
    <t>2015QY001-08</t>
  </si>
  <si>
    <t>2015QY003-15</t>
  </si>
  <si>
    <t>2015QY003-16</t>
  </si>
  <si>
    <t>2015QY003-17</t>
  </si>
  <si>
    <t>2015QY003-18</t>
  </si>
  <si>
    <t>2015QY004-19</t>
  </si>
  <si>
    <t>2015QY004-20</t>
  </si>
  <si>
    <t>2015QY004-21</t>
  </si>
  <si>
    <t>2015拨款数</t>
    <phoneticPr fontId="50" type="noConversion"/>
  </si>
  <si>
    <t>齐鲁脑计划</t>
    <phoneticPr fontId="50" type="noConversion"/>
  </si>
  <si>
    <t>干细胞与组织器官再生研究</t>
    <phoneticPr fontId="50" type="noConversion"/>
  </si>
  <si>
    <t>牙周膜干细胞增值分化调控的相关因素研究</t>
    <phoneticPr fontId="50" type="noConversion"/>
  </si>
  <si>
    <t>微生物药用基因资源的开发和利用</t>
    <phoneticPr fontId="50" type="noConversion"/>
  </si>
  <si>
    <t>附件5：2015山东大学前沿和新兴学科导向类项目立项一览表</t>
    <phoneticPr fontId="5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</si>
</sst>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1"/>
      <color indexed="8"/>
      <name val="宋体"/>
      <charset val="134"/>
    </font>
    <font>
      <b/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10"/>
      <name val="宋体"/>
      <charset val="134"/>
    </font>
    <font>
      <sz val="10"/>
      <color indexed="10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7"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5" fillId="13" borderId="12" applyNumberFormat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3" borderId="9" applyNumberFormat="0" applyAlignment="0" applyProtection="0">
      <alignment vertical="center"/>
    </xf>
    <xf numFmtId="0" fontId="48" fillId="14" borderId="12" applyNumberFormat="0" applyAlignment="0" applyProtection="0">
      <alignment vertical="center"/>
    </xf>
    <xf numFmtId="0" fontId="49" fillId="14" borderId="12" applyNumberFormat="0" applyAlignment="0" applyProtection="0">
      <alignment vertical="center"/>
    </xf>
    <xf numFmtId="0" fontId="15" fillId="23" borderId="15" applyNumberFormat="0" applyFont="0" applyAlignment="0" applyProtection="0">
      <alignment vertical="center"/>
    </xf>
    <xf numFmtId="0" fontId="6" fillId="23" borderId="15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1" xfId="53" applyNumberFormat="1" applyFont="1" applyBorder="1" applyAlignment="1">
      <alignment horizontal="left" vertical="center" wrapText="1"/>
    </xf>
    <xf numFmtId="0" fontId="3" fillId="0" borderId="0" xfId="53" applyNumberFormat="1" applyFont="1" applyBorder="1" applyAlignment="1">
      <alignment horizontal="left" vertical="center" wrapText="1"/>
    </xf>
    <xf numFmtId="0" fontId="4" fillId="0" borderId="2" xfId="53" applyNumberFormat="1" applyFont="1" applyBorder="1" applyAlignment="1">
      <alignment horizontal="center" vertical="center" wrapText="1"/>
    </xf>
    <xf numFmtId="0" fontId="5" fillId="0" borderId="2" xfId="53" applyNumberFormat="1" applyFont="1" applyBorder="1" applyAlignment="1">
      <alignment horizontal="center" vertical="center" wrapText="1"/>
    </xf>
    <xf numFmtId="0" fontId="7" fillId="0" borderId="2" xfId="53" applyFont="1" applyBorder="1" applyAlignment="1">
      <alignment vertical="center" wrapText="1"/>
    </xf>
    <xf numFmtId="0" fontId="7" fillId="0" borderId="2" xfId="53" applyNumberFormat="1" applyFont="1" applyBorder="1" applyAlignment="1">
      <alignment horizontal="center" vertical="center" wrapText="1"/>
    </xf>
    <xf numFmtId="0" fontId="8" fillId="0" borderId="2" xfId="53" applyNumberFormat="1" applyFont="1" applyBorder="1" applyAlignment="1">
      <alignment horizontal="center" vertical="center" wrapText="1"/>
    </xf>
    <xf numFmtId="0" fontId="9" fillId="0" borderId="2" xfId="53" applyFont="1" applyBorder="1" applyAlignment="1">
      <alignment vertical="center" wrapText="1"/>
    </xf>
    <xf numFmtId="0" fontId="5" fillId="0" borderId="5" xfId="59" applyNumberFormat="1" applyFont="1" applyBorder="1" applyAlignment="1">
      <alignment horizontal="center" vertical="center" wrapText="1"/>
    </xf>
    <xf numFmtId="0" fontId="10" fillId="0" borderId="6" xfId="59" applyFont="1" applyBorder="1" applyAlignment="1">
      <alignment vertical="center" wrapText="1"/>
    </xf>
    <xf numFmtId="0" fontId="5" fillId="0" borderId="2" xfId="59" applyNumberFormat="1" applyFont="1" applyBorder="1" applyAlignment="1">
      <alignment horizontal="center" vertical="center" wrapText="1"/>
    </xf>
    <xf numFmtId="0" fontId="5" fillId="0" borderId="6" xfId="59" applyFont="1" applyBorder="1" applyAlignment="1">
      <alignment vertical="center" wrapText="1"/>
    </xf>
    <xf numFmtId="0" fontId="5" fillId="0" borderId="5" xfId="53" applyNumberFormat="1" applyFont="1" applyBorder="1" applyAlignment="1">
      <alignment horizontal="center" vertical="center" wrapText="1"/>
    </xf>
    <xf numFmtId="0" fontId="7" fillId="0" borderId="5" xfId="53" applyNumberFormat="1" applyFont="1" applyBorder="1" applyAlignment="1">
      <alignment horizontal="center" vertical="center" wrapText="1"/>
    </xf>
    <xf numFmtId="0" fontId="15" fillId="0" borderId="0" xfId="53" applyNumberFormat="1" applyAlignment="1">
      <alignment vertical="center" wrapText="1"/>
    </xf>
    <xf numFmtId="0" fontId="4" fillId="0" borderId="0" xfId="53" applyNumberFormat="1" applyFont="1" applyBorder="1" applyAlignment="1">
      <alignment horizontal="center" vertical="center" wrapText="1"/>
    </xf>
    <xf numFmtId="0" fontId="15" fillId="0" borderId="0" xfId="53" applyAlignment="1"/>
    <xf numFmtId="0" fontId="51" fillId="0" borderId="2" xfId="53" applyNumberFormat="1" applyFont="1" applyBorder="1" applyAlignment="1">
      <alignment horizontal="center" vertical="center" wrapText="1"/>
    </xf>
    <xf numFmtId="0" fontId="51" fillId="0" borderId="2" xfId="59" applyNumberFormat="1" applyFont="1" applyBorder="1" applyAlignment="1">
      <alignment horizontal="center" vertical="center" wrapText="1"/>
    </xf>
    <xf numFmtId="0" fontId="51" fillId="0" borderId="5" xfId="53" applyNumberFormat="1" applyFont="1" applyBorder="1" applyAlignment="1">
      <alignment horizontal="center" vertical="center" wrapText="1"/>
    </xf>
    <xf numFmtId="0" fontId="52" fillId="0" borderId="2" xfId="53" applyNumberFormat="1" applyFont="1" applyBorder="1" applyAlignment="1">
      <alignment horizontal="center" vertical="center" wrapText="1"/>
    </xf>
    <xf numFmtId="0" fontId="52" fillId="0" borderId="2" xfId="53" applyNumberFormat="1" applyFont="1" applyBorder="1" applyAlignment="1">
      <alignment vertical="center" wrapText="1"/>
    </xf>
    <xf numFmtId="0" fontId="52" fillId="0" borderId="2" xfId="53" applyNumberFormat="1" applyFont="1" applyBorder="1" applyAlignment="1">
      <alignment wrapText="1"/>
    </xf>
    <xf numFmtId="0" fontId="1" fillId="0" borderId="0" xfId="53" applyNumberFormat="1" applyFont="1" applyBorder="1" applyAlignment="1">
      <alignment horizontal="center" vertical="center" wrapText="1"/>
    </xf>
    <xf numFmtId="0" fontId="2" fillId="0" borderId="0" xfId="53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2" xfId="53" applyNumberFormat="1" applyFont="1" applyBorder="1" applyAlignment="1">
      <alignment horizontal="center" vertical="center" wrapText="1"/>
    </xf>
    <xf numFmtId="0" fontId="7" fillId="0" borderId="2" xfId="53" applyNumberFormat="1" applyFont="1" applyBorder="1" applyAlignment="1">
      <alignment horizontal="center" vertical="center" wrapText="1"/>
    </xf>
    <xf numFmtId="0" fontId="7" fillId="0" borderId="3" xfId="53" applyNumberFormat="1" applyFont="1" applyBorder="1" applyAlignment="1">
      <alignment horizontal="center" vertical="center" wrapText="1"/>
    </xf>
    <xf numFmtId="0" fontId="7" fillId="0" borderId="4" xfId="53" applyNumberFormat="1" applyFont="1" applyBorder="1" applyAlignment="1">
      <alignment horizontal="center" vertical="center" wrapText="1"/>
    </xf>
    <xf numFmtId="0" fontId="11" fillId="0" borderId="2" xfId="53" applyNumberFormat="1" applyFont="1" applyBorder="1" applyAlignment="1">
      <alignment horizontal="center" vertical="center" wrapText="1"/>
    </xf>
    <xf numFmtId="0" fontId="12" fillId="0" borderId="2" xfId="53" applyNumberFormat="1" applyFont="1" applyBorder="1" applyAlignment="1">
      <alignment horizontal="center" vertical="center" wrapText="1"/>
    </xf>
  </cellXfs>
  <cellStyles count="87">
    <cellStyle name="20% - 强调文字颜色 1 2" xfId="10"/>
    <cellStyle name="20% - 强调文字颜色 1 2 2" xfId="12"/>
    <cellStyle name="20% - 强调文字颜色 2 2" xfId="3"/>
    <cellStyle name="20% - 强调文字颜色 2 2 2" xfId="5"/>
    <cellStyle name="20% - 强调文字颜色 3 2" xfId="11"/>
    <cellStyle name="20% - 强调文字颜色 3 2 2" xfId="14"/>
    <cellStyle name="20% - 强调文字颜色 4 2" xfId="15"/>
    <cellStyle name="20% - 强调文字颜色 4 2 2" xfId="6"/>
    <cellStyle name="20% - 强调文字颜色 5 2" xfId="18"/>
    <cellStyle name="20% - 强调文字颜色 5 2 2" xfId="19"/>
    <cellStyle name="20% - 强调文字颜色 6 2" xfId="21"/>
    <cellStyle name="20% - 强调文字颜色 6 2 2" xfId="22"/>
    <cellStyle name="40% - 强调文字颜色 1 2" xfId="23"/>
    <cellStyle name="40% - 强调文字颜色 1 2 2" xfId="25"/>
    <cellStyle name="40% - 强调文字颜色 2 2" xfId="26"/>
    <cellStyle name="40% - 强调文字颜色 2 2 2" xfId="27"/>
    <cellStyle name="40% - 强调文字颜色 3 2" xfId="28"/>
    <cellStyle name="40% - 强调文字颜色 3 2 2" xfId="32"/>
    <cellStyle name="40% - 强调文字颜色 4 2" xfId="33"/>
    <cellStyle name="40% - 强调文字颜色 4 2 2" xfId="35"/>
    <cellStyle name="40% - 强调文字颜色 5 2" xfId="36"/>
    <cellStyle name="40% - 强调文字颜色 5 2 2" xfId="9"/>
    <cellStyle name="40% - 强调文字颜色 6 2" xfId="38"/>
    <cellStyle name="40% - 强调文字颜色 6 2 2" xfId="40"/>
    <cellStyle name="60% - 强调文字颜色 1 2" xfId="42"/>
    <cellStyle name="60% - 强调文字颜色 1 2 2" xfId="44"/>
    <cellStyle name="60% - 强调文字颜色 2 2" xfId="46"/>
    <cellStyle name="60% - 强调文字颜色 2 2 2" xfId="8"/>
    <cellStyle name="60% - 强调文字颜色 3 2" xfId="49"/>
    <cellStyle name="60% - 强调文字颜色 3 2 2" xfId="50"/>
    <cellStyle name="60% - 强调文字颜色 4 2" xfId="51"/>
    <cellStyle name="60% - 强调文字颜色 4 2 2" xfId="1"/>
    <cellStyle name="60% - 强调文字颜色 5 2" xfId="52"/>
    <cellStyle name="60% - 强调文字颜色 5 2 2" xfId="54"/>
    <cellStyle name="60% - 强调文字颜色 6 2" xfId="39"/>
    <cellStyle name="60% - 强调文字颜色 6 2 2" xfId="55"/>
    <cellStyle name="标题 1 2" xfId="56"/>
    <cellStyle name="标题 1 2 2" xfId="17"/>
    <cellStyle name="标题 2 2" xfId="57"/>
    <cellStyle name="标题 2 2 2" xfId="58"/>
    <cellStyle name="标题 3 2" xfId="41"/>
    <cellStyle name="标题 3 2 2" xfId="43"/>
    <cellStyle name="标题 4 2" xfId="45"/>
    <cellStyle name="标题 4 2 2" xfId="7"/>
    <cellStyle name="标题 5" xfId="13"/>
    <cellStyle name="标题 5 2" xfId="48"/>
    <cellStyle name="差 2" xfId="30"/>
    <cellStyle name="差 2 2" xfId="31"/>
    <cellStyle name="常规" xfId="0" builtinId="0"/>
    <cellStyle name="常规 2" xfId="53"/>
    <cellStyle name="常规 2 2" xfId="59"/>
    <cellStyle name="常规 3" xfId="16"/>
    <cellStyle name="超链接 2" xfId="47"/>
    <cellStyle name="好 2" xfId="60"/>
    <cellStyle name="好 2 2" xfId="20"/>
    <cellStyle name="汇总 2" xfId="24"/>
    <cellStyle name="汇总 2 2" xfId="61"/>
    <cellStyle name="计算 2" xfId="62"/>
    <cellStyle name="计算 2 2" xfId="29"/>
    <cellStyle name="检查单元格 2" xfId="34"/>
    <cellStyle name="检查单元格 2 2" xfId="63"/>
    <cellStyle name="解释性文本 2" xfId="4"/>
    <cellStyle name="解释性文本 2 2" xfId="64"/>
    <cellStyle name="警告文本 2" xfId="65"/>
    <cellStyle name="警告文本 2 2" xfId="66"/>
    <cellStyle name="链接单元格 2" xfId="67"/>
    <cellStyle name="链接单元格 2 2" xfId="68"/>
    <cellStyle name="强调文字颜色 1 2" xfId="69"/>
    <cellStyle name="强调文字颜色 1 2 2" xfId="70"/>
    <cellStyle name="强调文字颜色 2 2" xfId="71"/>
    <cellStyle name="强调文字颜色 2 2 2" xfId="72"/>
    <cellStyle name="强调文字颜色 3 2" xfId="73"/>
    <cellStyle name="强调文字颜色 3 2 2" xfId="74"/>
    <cellStyle name="强调文字颜色 4 2" xfId="75"/>
    <cellStyle name="强调文字颜色 4 2 2" xfId="76"/>
    <cellStyle name="强调文字颜色 5 2" xfId="77"/>
    <cellStyle name="强调文字颜色 5 2 2" xfId="78"/>
    <cellStyle name="强调文字颜色 6 2" xfId="79"/>
    <cellStyle name="强调文字颜色 6 2 2" xfId="80"/>
    <cellStyle name="适中 2" xfId="81"/>
    <cellStyle name="适中 2 2" xfId="37"/>
    <cellStyle name="输出 2" xfId="82"/>
    <cellStyle name="输出 2 2" xfId="2"/>
    <cellStyle name="输入 2" xfId="83"/>
    <cellStyle name="输入 2 2" xfId="84"/>
    <cellStyle name="注释 2" xfId="85"/>
    <cellStyle name="注释 2 2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B1" workbookViewId="0">
      <selection activeCell="O10" sqref="O10"/>
    </sheetView>
  </sheetViews>
  <sheetFormatPr defaultColWidth="9" defaultRowHeight="13.5" x14ac:dyDescent="0.15"/>
  <cols>
    <col min="1" max="1" width="9" hidden="1" customWidth="1"/>
    <col min="2" max="2" width="10.75" customWidth="1"/>
    <col min="3" max="3" width="6.25" customWidth="1"/>
    <col min="4" max="4" width="11" customWidth="1"/>
    <col min="5" max="5" width="8" customWidth="1"/>
    <col min="6" max="6" width="25.5" customWidth="1"/>
    <col min="7" max="8" width="8.25" customWidth="1"/>
    <col min="9" max="9" width="6.875" customWidth="1"/>
    <col min="10" max="10" width="14.625" customWidth="1"/>
  </cols>
  <sheetData>
    <row r="1" spans="2:20" ht="20.25" x14ac:dyDescent="0.15">
      <c r="B1" s="24" t="s">
        <v>104</v>
      </c>
      <c r="C1" s="25"/>
      <c r="D1" s="25"/>
      <c r="E1" s="25"/>
      <c r="F1" s="25"/>
      <c r="G1" s="25"/>
      <c r="H1" s="25"/>
      <c r="I1" s="2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2:20" ht="14.25" x14ac:dyDescent="0.15"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</row>
    <row r="3" spans="2:20" ht="30" customHeight="1" x14ac:dyDescent="0.1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99</v>
      </c>
      <c r="J3" s="3" t="s">
        <v>7</v>
      </c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2:20" ht="30" customHeight="1" x14ac:dyDescent="0.15">
      <c r="B4" s="28" t="s">
        <v>8</v>
      </c>
      <c r="C4" s="28" t="s">
        <v>100</v>
      </c>
      <c r="D4" s="21" t="s">
        <v>84</v>
      </c>
      <c r="E4" s="4" t="s">
        <v>9</v>
      </c>
      <c r="F4" s="5" t="s">
        <v>10</v>
      </c>
      <c r="G4" s="6" t="s">
        <v>11</v>
      </c>
      <c r="H4" s="18">
        <v>40</v>
      </c>
      <c r="I4" s="18">
        <v>20</v>
      </c>
      <c r="J4" s="4" t="s">
        <v>12</v>
      </c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2:20" ht="30" customHeight="1" x14ac:dyDescent="0.15">
      <c r="B5" s="29"/>
      <c r="C5" s="28"/>
      <c r="D5" s="21" t="s">
        <v>85</v>
      </c>
      <c r="E5" s="6" t="s">
        <v>13</v>
      </c>
      <c r="F5" s="5" t="s">
        <v>14</v>
      </c>
      <c r="G5" s="6" t="s">
        <v>15</v>
      </c>
      <c r="H5" s="18">
        <v>20</v>
      </c>
      <c r="I5" s="18">
        <v>20</v>
      </c>
      <c r="J5" s="4" t="s">
        <v>16</v>
      </c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2:20" ht="30" customHeight="1" x14ac:dyDescent="0.15">
      <c r="B6" s="29"/>
      <c r="C6" s="28"/>
      <c r="D6" s="22" t="s">
        <v>86</v>
      </c>
      <c r="E6" s="7" t="s">
        <v>17</v>
      </c>
      <c r="F6" s="5" t="s">
        <v>18</v>
      </c>
      <c r="G6" s="6" t="s">
        <v>15</v>
      </c>
      <c r="H6" s="18">
        <v>20</v>
      </c>
      <c r="I6" s="18">
        <v>20</v>
      </c>
      <c r="J6" s="4" t="s">
        <v>19</v>
      </c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2:20" ht="30" customHeight="1" x14ac:dyDescent="0.15">
      <c r="B7" s="29"/>
      <c r="C7" s="28"/>
      <c r="D7" s="22" t="s">
        <v>87</v>
      </c>
      <c r="E7" s="6" t="s">
        <v>20</v>
      </c>
      <c r="F7" s="5" t="s">
        <v>21</v>
      </c>
      <c r="G7" s="6" t="s">
        <v>22</v>
      </c>
      <c r="H7" s="18">
        <v>20</v>
      </c>
      <c r="I7" s="18">
        <v>20</v>
      </c>
      <c r="J7" s="4" t="s">
        <v>16</v>
      </c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2:20" ht="30" customHeight="1" x14ac:dyDescent="0.15">
      <c r="B8" s="29"/>
      <c r="C8" s="28"/>
      <c r="D8" s="22" t="s">
        <v>88</v>
      </c>
      <c r="E8" s="6" t="s">
        <v>23</v>
      </c>
      <c r="F8" s="5" t="s">
        <v>24</v>
      </c>
      <c r="G8" s="6" t="s">
        <v>25</v>
      </c>
      <c r="H8" s="18">
        <v>20</v>
      </c>
      <c r="I8" s="18">
        <v>20</v>
      </c>
      <c r="J8" s="4" t="s">
        <v>16</v>
      </c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2:20" ht="30" customHeight="1" x14ac:dyDescent="0.15">
      <c r="B9" s="29"/>
      <c r="C9" s="28"/>
      <c r="D9" s="22" t="s">
        <v>89</v>
      </c>
      <c r="E9" s="6" t="s">
        <v>26</v>
      </c>
      <c r="F9" s="5" t="s">
        <v>27</v>
      </c>
      <c r="G9" s="6" t="s">
        <v>28</v>
      </c>
      <c r="H9" s="18">
        <v>10</v>
      </c>
      <c r="I9" s="18">
        <v>10</v>
      </c>
      <c r="J9" s="4" t="s">
        <v>19</v>
      </c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2:20" ht="30" customHeight="1" x14ac:dyDescent="0.15">
      <c r="B10" s="29"/>
      <c r="C10" s="28"/>
      <c r="D10" s="22" t="s">
        <v>90</v>
      </c>
      <c r="E10" s="6" t="s">
        <v>29</v>
      </c>
      <c r="F10" s="5" t="s">
        <v>30</v>
      </c>
      <c r="G10" s="6" t="s">
        <v>11</v>
      </c>
      <c r="H10" s="18">
        <v>10</v>
      </c>
      <c r="I10" s="18">
        <v>10</v>
      </c>
      <c r="J10" s="4" t="s">
        <v>16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2:20" ht="30" customHeight="1" x14ac:dyDescent="0.15">
      <c r="B11" s="29"/>
      <c r="C11" s="28"/>
      <c r="D11" s="22" t="s">
        <v>91</v>
      </c>
      <c r="E11" s="6" t="s">
        <v>31</v>
      </c>
      <c r="F11" s="8" t="s">
        <v>32</v>
      </c>
      <c r="G11" s="6" t="s">
        <v>11</v>
      </c>
      <c r="H11" s="18">
        <v>10</v>
      </c>
      <c r="I11" s="18">
        <v>10</v>
      </c>
      <c r="J11" s="4" t="s">
        <v>19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2:20" ht="30" customHeight="1" x14ac:dyDescent="0.15">
      <c r="B12" s="29" t="s">
        <v>33</v>
      </c>
      <c r="C12" s="28" t="s">
        <v>101</v>
      </c>
      <c r="D12" s="23" t="s">
        <v>34</v>
      </c>
      <c r="E12" s="7" t="s">
        <v>35</v>
      </c>
      <c r="F12" s="5" t="s">
        <v>36</v>
      </c>
      <c r="G12" s="6" t="s">
        <v>37</v>
      </c>
      <c r="H12" s="18">
        <v>16</v>
      </c>
      <c r="I12" s="18">
        <v>16</v>
      </c>
      <c r="J12" s="4" t="s">
        <v>19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2:20" ht="30" customHeight="1" x14ac:dyDescent="0.15">
      <c r="B13" s="29"/>
      <c r="C13" s="29"/>
      <c r="D13" s="23" t="s">
        <v>38</v>
      </c>
      <c r="E13" s="6" t="s">
        <v>39</v>
      </c>
      <c r="F13" s="5" t="s">
        <v>40</v>
      </c>
      <c r="G13" s="6" t="s">
        <v>37</v>
      </c>
      <c r="H13" s="18">
        <v>10</v>
      </c>
      <c r="I13" s="18">
        <v>10</v>
      </c>
      <c r="J13" s="4" t="s">
        <v>16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2:20" ht="30" customHeight="1" x14ac:dyDescent="0.15">
      <c r="B14" s="29"/>
      <c r="C14" s="29"/>
      <c r="D14" s="23" t="s">
        <v>41</v>
      </c>
      <c r="E14" s="6" t="s">
        <v>42</v>
      </c>
      <c r="F14" s="5" t="s">
        <v>43</v>
      </c>
      <c r="G14" s="6" t="s">
        <v>37</v>
      </c>
      <c r="H14" s="18">
        <v>10</v>
      </c>
      <c r="I14" s="18">
        <v>10</v>
      </c>
      <c r="J14" s="4" t="s">
        <v>16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2:20" ht="30" customHeight="1" x14ac:dyDescent="0.15">
      <c r="B15" s="29"/>
      <c r="C15" s="29"/>
      <c r="D15" s="23" t="s">
        <v>44</v>
      </c>
      <c r="E15" s="6" t="s">
        <v>45</v>
      </c>
      <c r="F15" s="5" t="s">
        <v>46</v>
      </c>
      <c r="G15" s="6" t="s">
        <v>37</v>
      </c>
      <c r="H15" s="18">
        <v>8</v>
      </c>
      <c r="I15" s="18">
        <v>8</v>
      </c>
      <c r="J15" s="4" t="s">
        <v>16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2:20" ht="30" customHeight="1" x14ac:dyDescent="0.15">
      <c r="B16" s="29"/>
      <c r="C16" s="29"/>
      <c r="D16" s="23" t="s">
        <v>47</v>
      </c>
      <c r="E16" s="6" t="s">
        <v>48</v>
      </c>
      <c r="F16" s="5" t="s">
        <v>49</v>
      </c>
      <c r="G16" s="6" t="s">
        <v>37</v>
      </c>
      <c r="H16" s="18">
        <v>8</v>
      </c>
      <c r="I16" s="18">
        <v>8</v>
      </c>
      <c r="J16" s="4" t="s">
        <v>16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spans="2:20" ht="30" customHeight="1" x14ac:dyDescent="0.15">
      <c r="B17" s="30"/>
      <c r="C17" s="30"/>
      <c r="D17" s="23" t="s">
        <v>50</v>
      </c>
      <c r="E17" s="7" t="s">
        <v>51</v>
      </c>
      <c r="F17" s="5" t="s">
        <v>52</v>
      </c>
      <c r="G17" s="6" t="s">
        <v>37</v>
      </c>
      <c r="H17" s="18">
        <v>8</v>
      </c>
      <c r="I17" s="18">
        <v>8</v>
      </c>
      <c r="J17" s="4" t="s">
        <v>16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2:20" ht="30" customHeight="1" x14ac:dyDescent="0.15">
      <c r="B18" s="31" t="s">
        <v>53</v>
      </c>
      <c r="C18" s="28" t="s">
        <v>102</v>
      </c>
      <c r="D18" s="23" t="s">
        <v>92</v>
      </c>
      <c r="E18" s="9" t="s">
        <v>54</v>
      </c>
      <c r="F18" s="10" t="s">
        <v>55</v>
      </c>
      <c r="G18" s="11" t="s">
        <v>56</v>
      </c>
      <c r="H18" s="19">
        <v>16</v>
      </c>
      <c r="I18" s="19">
        <v>16</v>
      </c>
      <c r="J18" s="4" t="s">
        <v>19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2:20" ht="30" customHeight="1" x14ac:dyDescent="0.15">
      <c r="B19" s="29"/>
      <c r="C19" s="29"/>
      <c r="D19" s="23" t="s">
        <v>93</v>
      </c>
      <c r="E19" s="9" t="s">
        <v>57</v>
      </c>
      <c r="F19" s="12" t="s">
        <v>58</v>
      </c>
      <c r="G19" s="11" t="s">
        <v>56</v>
      </c>
      <c r="H19" s="19">
        <v>8</v>
      </c>
      <c r="I19" s="19">
        <v>8</v>
      </c>
      <c r="J19" s="4" t="s">
        <v>19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2:20" ht="30" customHeight="1" x14ac:dyDescent="0.15">
      <c r="B20" s="29"/>
      <c r="C20" s="29"/>
      <c r="D20" s="23" t="s">
        <v>94</v>
      </c>
      <c r="E20" s="9" t="s">
        <v>59</v>
      </c>
      <c r="F20" s="12" t="s">
        <v>60</v>
      </c>
      <c r="G20" s="11" t="s">
        <v>56</v>
      </c>
      <c r="H20" s="19">
        <v>8</v>
      </c>
      <c r="I20" s="19">
        <v>8</v>
      </c>
      <c r="J20" s="4" t="s">
        <v>16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2:20" ht="30" customHeight="1" x14ac:dyDescent="0.15">
      <c r="B21" s="29"/>
      <c r="C21" s="29"/>
      <c r="D21" s="23" t="s">
        <v>95</v>
      </c>
      <c r="E21" s="9" t="s">
        <v>61</v>
      </c>
      <c r="F21" s="12" t="s">
        <v>62</v>
      </c>
      <c r="G21" s="11" t="s">
        <v>56</v>
      </c>
      <c r="H21" s="19">
        <v>8</v>
      </c>
      <c r="I21" s="19">
        <v>8</v>
      </c>
      <c r="J21" s="4" t="s">
        <v>19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spans="2:20" ht="30" customHeight="1" x14ac:dyDescent="0.15">
      <c r="B22" s="29" t="s">
        <v>63</v>
      </c>
      <c r="C22" s="28" t="s">
        <v>65</v>
      </c>
      <c r="D22" s="23" t="s">
        <v>96</v>
      </c>
      <c r="E22" s="13" t="s">
        <v>64</v>
      </c>
      <c r="F22" s="6" t="s">
        <v>65</v>
      </c>
      <c r="G22" s="6" t="s">
        <v>66</v>
      </c>
      <c r="H22" s="18">
        <v>20</v>
      </c>
      <c r="I22" s="18">
        <v>20</v>
      </c>
      <c r="J22" s="4" t="s">
        <v>67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2:20" ht="30" customHeight="1" x14ac:dyDescent="0.15">
      <c r="B23" s="29"/>
      <c r="C23" s="29"/>
      <c r="D23" s="23" t="s">
        <v>97</v>
      </c>
      <c r="E23" s="13" t="s">
        <v>68</v>
      </c>
      <c r="F23" s="6" t="s">
        <v>69</v>
      </c>
      <c r="G23" s="6" t="s">
        <v>66</v>
      </c>
      <c r="H23" s="18">
        <v>20</v>
      </c>
      <c r="I23" s="18">
        <v>20</v>
      </c>
      <c r="J23" s="4" t="s">
        <v>67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2:20" ht="30" customHeight="1" x14ac:dyDescent="0.15">
      <c r="B24" s="29"/>
      <c r="C24" s="29"/>
      <c r="D24" s="23" t="s">
        <v>98</v>
      </c>
      <c r="E24" s="14" t="s">
        <v>70</v>
      </c>
      <c r="F24" s="6" t="s">
        <v>71</v>
      </c>
      <c r="G24" s="6" t="s">
        <v>66</v>
      </c>
      <c r="H24" s="18">
        <v>20</v>
      </c>
      <c r="I24" s="18">
        <v>20</v>
      </c>
      <c r="J24" s="4" t="s">
        <v>67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2:20" ht="30" customHeight="1" x14ac:dyDescent="0.15">
      <c r="B25" s="32" t="s">
        <v>72</v>
      </c>
      <c r="C25" s="32" t="s">
        <v>103</v>
      </c>
      <c r="D25" s="23" t="s">
        <v>73</v>
      </c>
      <c r="E25" s="20" t="s">
        <v>74</v>
      </c>
      <c r="F25" s="18" t="s">
        <v>75</v>
      </c>
      <c r="G25" s="18" t="s">
        <v>76</v>
      </c>
      <c r="H25" s="18">
        <v>50</v>
      </c>
      <c r="I25" s="18">
        <v>50</v>
      </c>
      <c r="J25" s="18" t="s">
        <v>83</v>
      </c>
      <c r="K25" s="17"/>
      <c r="L25" s="17"/>
    </row>
    <row r="26" spans="2:20" ht="30" customHeight="1" x14ac:dyDescent="0.15">
      <c r="B26" s="33"/>
      <c r="C26" s="33"/>
      <c r="D26" s="23" t="s">
        <v>77</v>
      </c>
      <c r="E26" s="20" t="s">
        <v>78</v>
      </c>
      <c r="F26" s="18" t="s">
        <v>79</v>
      </c>
      <c r="G26" s="18" t="s">
        <v>76</v>
      </c>
      <c r="H26" s="18">
        <v>30</v>
      </c>
      <c r="I26" s="18">
        <v>30</v>
      </c>
      <c r="J26" s="18" t="s">
        <v>83</v>
      </c>
      <c r="K26" s="17"/>
      <c r="L26" s="17"/>
    </row>
    <row r="27" spans="2:20" ht="30" customHeight="1" x14ac:dyDescent="0.15">
      <c r="B27" s="33"/>
      <c r="C27" s="33"/>
      <c r="D27" s="23" t="s">
        <v>80</v>
      </c>
      <c r="E27" s="20" t="s">
        <v>81</v>
      </c>
      <c r="F27" s="18" t="s">
        <v>82</v>
      </c>
      <c r="G27" s="18" t="s">
        <v>76</v>
      </c>
      <c r="H27" s="18">
        <v>20</v>
      </c>
      <c r="I27" s="18">
        <v>20</v>
      </c>
      <c r="J27" s="18" t="s">
        <v>83</v>
      </c>
      <c r="K27" s="17"/>
      <c r="L27" s="17"/>
    </row>
    <row r="28" spans="2:20" x14ac:dyDescent="0.15">
      <c r="H28">
        <f>SUM(H4:H27)</f>
        <v>410</v>
      </c>
      <c r="I28">
        <f>SUM(I4:I27)</f>
        <v>390</v>
      </c>
    </row>
    <row r="30" spans="2:20" x14ac:dyDescent="0.15">
      <c r="B30" s="26"/>
      <c r="C30" s="27"/>
      <c r="D30" s="27"/>
      <c r="E30" s="26"/>
      <c r="F30" s="27"/>
      <c r="G30" s="27"/>
      <c r="H30" s="27"/>
      <c r="I30" s="27"/>
    </row>
  </sheetData>
  <mergeCells count="13">
    <mergeCell ref="B1:I1"/>
    <mergeCell ref="B30:D30"/>
    <mergeCell ref="E30:I30"/>
    <mergeCell ref="B4:B11"/>
    <mergeCell ref="B12:B17"/>
    <mergeCell ref="B18:B21"/>
    <mergeCell ref="B22:B24"/>
    <mergeCell ref="B25:B27"/>
    <mergeCell ref="C4:C11"/>
    <mergeCell ref="C12:C17"/>
    <mergeCell ref="C18:C21"/>
    <mergeCell ref="C22:C24"/>
    <mergeCell ref="C25:C27"/>
  </mergeCells>
  <phoneticPr fontId="50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傅茂笋</dc:creator>
  <cp:lastModifiedBy>傅茂笋</cp:lastModifiedBy>
  <cp:lastPrinted>2015-07-13T01:49:51Z</cp:lastPrinted>
  <dcterms:created xsi:type="dcterms:W3CDTF">2015-07-07T06:28:00Z</dcterms:created>
  <dcterms:modified xsi:type="dcterms:W3CDTF">2015-11-05T02:56:45Z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